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08" windowWidth="12420" windowHeight="823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8" i="1" l="1"/>
  <c r="D38" i="1"/>
  <c r="C20" i="1"/>
  <c r="C24" i="1" s="1"/>
  <c r="D20" i="1"/>
  <c r="D24" i="1" s="1"/>
  <c r="B20" i="1"/>
  <c r="B24" i="1" s="1"/>
  <c r="B38" i="1" s="1"/>
  <c r="B29" i="1"/>
  <c r="C37" i="1" l="1"/>
  <c r="D37" i="1"/>
  <c r="B37" i="1"/>
  <c r="C9" i="1"/>
  <c r="D9" i="1"/>
  <c r="B9" i="1"/>
</calcChain>
</file>

<file path=xl/sharedStrings.xml><?xml version="1.0" encoding="utf-8"?>
<sst xmlns="http://schemas.openxmlformats.org/spreadsheetml/2006/main" count="37" uniqueCount="37">
  <si>
    <t>Наименование</t>
  </si>
  <si>
    <t>Сумма на</t>
  </si>
  <si>
    <t>2023 год</t>
  </si>
  <si>
    <t>Сумма на 2024 год</t>
  </si>
  <si>
    <t>Сумма на 2025 год</t>
  </si>
  <si>
    <t>СОБСТВЕННЫЕ  ДОХОДЫ</t>
  </si>
  <si>
    <t>Налог на доходы физических лиц</t>
  </si>
  <si>
    <t>Налог на имущество физических лиц</t>
  </si>
  <si>
    <t>Земельный налог</t>
  </si>
  <si>
    <t>БЕЗВОЗМЕЗДНЫЕ ПОСТУПЛЕНИЯ</t>
  </si>
  <si>
    <t>ДОХОДЫ БЮДЖЕТА, ВСЕГО</t>
  </si>
  <si>
    <t xml:space="preserve">РАСХОДЫ 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</si>
  <si>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</si>
  <si>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</si>
  <si>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</si>
  <si>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</si>
  <si>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</si>
  <si>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Национальная экономика</t>
  </si>
  <si>
    <t>Социальная политика</t>
  </si>
  <si>
    <t>РАСХОДЫ БЮДЖЕТА ВСЕГО</t>
  </si>
  <si>
    <t>Дефицит(+),профицит(-)</t>
  </si>
  <si>
    <t>Акцизы по подакцизным товарам</t>
  </si>
  <si>
    <t>Доходы получаемые в виде арендной платы за земельные участки</t>
  </si>
  <si>
    <t>Доходы от сдачи в аренду имущества</t>
  </si>
  <si>
    <t>Доходы от использования имущества</t>
  </si>
  <si>
    <t>Доходы  за предоставления права на размещения и эксплуатацию нестационарного торгового объекта</t>
  </si>
  <si>
    <t>Доходы от продажи земельных участков</t>
  </si>
  <si>
    <t>тыс.руб</t>
  </si>
  <si>
    <t>Единый сельскохозяйственный налог</t>
  </si>
  <si>
    <t>ПРОГНОЗ</t>
  </si>
  <si>
    <t>основных характеристик консолидированного бюджета</t>
  </si>
  <si>
    <t>Почепского городского поселения Почепского муниципального района</t>
  </si>
  <si>
    <t xml:space="preserve"> Брянской области на 2023 год и на плановый период 2024 и 2025 годов</t>
  </si>
  <si>
    <t>Жилищно коммунальное хозяйство</t>
  </si>
  <si>
    <t>Культура  и кинематография</t>
  </si>
  <si>
    <t>Субсидии бюджетам бюджетной сиситемы РФ (межбюджетные субсидии)</t>
  </si>
  <si>
    <t xml:space="preserve">Субвенция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</si>
</sst>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/>
    <xf numFmtId="4" fontId="4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B40" sqref="B40"/>
    </sheetView>
  </sheetViews>
  <sheetFormatPr defaultRowHeight="14.4" x14ac:dyDescent="0.3"/>
  <cols>
    <col min="1" max="1" width="39.6640625" customWidth="1"/>
    <col min="2" max="2" width="15.44140625" customWidth="1"/>
    <col min="3" max="3" width="13.6640625" customWidth="1"/>
    <col min="4" max="4" width="13.21875" customWidth="1"/>
  </cols>
  <sheetData>
    <row r="1" spans="1:4" ht="41.4" customHeight="1" x14ac:dyDescent="0.3">
      <c r="A1" s="9" t="s">
        <v>29</v>
      </c>
      <c r="B1" s="9"/>
      <c r="C1" s="9"/>
      <c r="D1" s="9"/>
    </row>
    <row r="2" spans="1:4" ht="15.6" customHeight="1" x14ac:dyDescent="0.3">
      <c r="A2" s="10" t="s">
        <v>30</v>
      </c>
      <c r="B2" s="10"/>
      <c r="C2" s="10"/>
      <c r="D2" s="10"/>
    </row>
    <row r="3" spans="1:4" ht="15.6" customHeight="1" x14ac:dyDescent="0.3">
      <c r="A3" s="10" t="s">
        <v>31</v>
      </c>
      <c r="B3" s="10"/>
      <c r="C3" s="10"/>
      <c r="D3" s="10"/>
    </row>
    <row r="4" spans="1:4" ht="15.6" customHeight="1" x14ac:dyDescent="0.3">
      <c r="A4" s="10" t="s">
        <v>32</v>
      </c>
      <c r="B4" s="10"/>
      <c r="C4" s="10"/>
      <c r="D4" s="10"/>
    </row>
    <row r="5" spans="1:4" ht="15.6" customHeight="1" x14ac:dyDescent="0.3">
      <c r="A5" s="10"/>
      <c r="B5" s="10"/>
      <c r="C5" s="10"/>
      <c r="D5" s="10"/>
    </row>
    <row r="6" spans="1:4" ht="16.2" thickBot="1" x14ac:dyDescent="0.35">
      <c r="A6" s="8"/>
      <c r="D6" t="s">
        <v>27</v>
      </c>
    </row>
    <row r="7" spans="1:4" ht="15.6" x14ac:dyDescent="0.3">
      <c r="A7" s="6" t="s">
        <v>0</v>
      </c>
      <c r="B7" s="1" t="s">
        <v>1</v>
      </c>
      <c r="C7" s="6" t="s">
        <v>3</v>
      </c>
      <c r="D7" s="6" t="s">
        <v>4</v>
      </c>
    </row>
    <row r="8" spans="1:4" ht="16.2" thickBot="1" x14ac:dyDescent="0.35">
      <c r="A8" s="7"/>
      <c r="B8" s="2" t="s">
        <v>2</v>
      </c>
      <c r="C8" s="7"/>
      <c r="D8" s="7"/>
    </row>
    <row r="9" spans="1:4" ht="18" thickBot="1" x14ac:dyDescent="0.35">
      <c r="A9" s="3" t="s">
        <v>5</v>
      </c>
      <c r="B9" s="4">
        <f>B10+B11+B12+B13+B14+B15+B16+B17+B18+B19</f>
        <v>63409</v>
      </c>
      <c r="C9" s="4">
        <f t="shared" ref="C9:D9" si="0">C10+C11+C12+C13+C14+C15+C16+C17+C18+C19</f>
        <v>64547</v>
      </c>
      <c r="D9" s="4">
        <f t="shared" si="0"/>
        <v>66830</v>
      </c>
    </row>
    <row r="10" spans="1:4" ht="18.600000000000001" thickBot="1" x14ac:dyDescent="0.35">
      <c r="A10" s="13" t="s">
        <v>6</v>
      </c>
      <c r="B10" s="12">
        <v>24516</v>
      </c>
      <c r="C10" s="12">
        <v>25432</v>
      </c>
      <c r="D10" s="12">
        <v>27233</v>
      </c>
    </row>
    <row r="11" spans="1:4" ht="18.600000000000001" thickBot="1" x14ac:dyDescent="0.35">
      <c r="A11" s="13" t="s">
        <v>21</v>
      </c>
      <c r="B11" s="12">
        <v>4510</v>
      </c>
      <c r="C11" s="12">
        <v>4619</v>
      </c>
      <c r="D11" s="12">
        <v>4832</v>
      </c>
    </row>
    <row r="12" spans="1:4" ht="18.600000000000001" thickBot="1" x14ac:dyDescent="0.35">
      <c r="A12" s="13" t="s">
        <v>28</v>
      </c>
      <c r="B12" s="12">
        <v>200</v>
      </c>
      <c r="C12" s="12">
        <v>215</v>
      </c>
      <c r="D12" s="12">
        <v>230</v>
      </c>
    </row>
    <row r="13" spans="1:4" ht="18.600000000000001" thickBot="1" x14ac:dyDescent="0.35">
      <c r="A13" s="13" t="s">
        <v>7</v>
      </c>
      <c r="B13" s="12">
        <v>14128</v>
      </c>
      <c r="C13" s="12">
        <v>14340</v>
      </c>
      <c r="D13" s="12">
        <v>14483</v>
      </c>
    </row>
    <row r="14" spans="1:4" ht="18.600000000000001" thickBot="1" x14ac:dyDescent="0.35">
      <c r="A14" s="13" t="s">
        <v>8</v>
      </c>
      <c r="B14" s="12">
        <v>17574</v>
      </c>
      <c r="C14" s="12">
        <v>17460</v>
      </c>
      <c r="D14" s="12">
        <v>17576</v>
      </c>
    </row>
    <row r="15" spans="1:4" ht="31.8" thickBot="1" x14ac:dyDescent="0.35">
      <c r="A15" s="13" t="s">
        <v>22</v>
      </c>
      <c r="B15" s="12">
        <v>1505</v>
      </c>
      <c r="C15" s="12">
        <v>1505</v>
      </c>
      <c r="D15" s="12">
        <v>1500</v>
      </c>
    </row>
    <row r="16" spans="1:4" ht="18.600000000000001" thickBot="1" x14ac:dyDescent="0.35">
      <c r="A16" s="13" t="s">
        <v>23</v>
      </c>
      <c r="B16" s="12">
        <v>196</v>
      </c>
      <c r="C16" s="12">
        <v>201</v>
      </c>
      <c r="D16" s="12">
        <v>206</v>
      </c>
    </row>
    <row r="17" spans="1:4" ht="18.600000000000001" thickBot="1" x14ac:dyDescent="0.35">
      <c r="A17" s="13" t="s">
        <v>24</v>
      </c>
      <c r="B17" s="12">
        <v>110</v>
      </c>
      <c r="C17" s="12">
        <v>105</v>
      </c>
      <c r="D17" s="12">
        <v>100</v>
      </c>
    </row>
    <row r="18" spans="1:4" ht="47.4" thickBot="1" x14ac:dyDescent="0.35">
      <c r="A18" s="13" t="s">
        <v>25</v>
      </c>
      <c r="B18" s="12">
        <v>270</v>
      </c>
      <c r="C18" s="12">
        <v>270</v>
      </c>
      <c r="D18" s="12">
        <v>270</v>
      </c>
    </row>
    <row r="19" spans="1:4" ht="31.8" thickBot="1" x14ac:dyDescent="0.35">
      <c r="A19" s="13" t="s">
        <v>26</v>
      </c>
      <c r="B19" s="12">
        <v>400</v>
      </c>
      <c r="C19" s="12">
        <v>400</v>
      </c>
      <c r="D19" s="12">
        <v>400</v>
      </c>
    </row>
    <row r="20" spans="1:4" ht="31.8" thickBot="1" x14ac:dyDescent="0.35">
      <c r="A20" s="3" t="s">
        <v>9</v>
      </c>
      <c r="B20" s="12">
        <f>B21+B22+B23</f>
        <v>68685.2</v>
      </c>
      <c r="C20" s="12">
        <f t="shared" ref="C20:D20" si="1">C21+C22+C23</f>
        <v>177823.7</v>
      </c>
      <c r="D20" s="12">
        <f t="shared" si="1"/>
        <v>17423.100000000002</v>
      </c>
    </row>
    <row r="21" spans="1:4" ht="47.4" thickBot="1" x14ac:dyDescent="0.35">
      <c r="A21" s="13" t="s">
        <v>35</v>
      </c>
      <c r="B21" s="12">
        <v>68685</v>
      </c>
      <c r="C21" s="12">
        <v>177823.5</v>
      </c>
      <c r="D21" s="12">
        <v>17422.900000000001</v>
      </c>
    </row>
    <row r="22" spans="1:4" ht="18.600000000000001" thickBot="1" x14ac:dyDescent="0.35">
      <c r="A22" s="13" t="s">
        <v>36</v>
      </c>
      <c r="B22" s="12">
        <v>0.2</v>
      </c>
      <c r="C22" s="12">
        <v>0.2</v>
      </c>
      <c r="D22" s="12">
        <v>0.2</v>
      </c>
    </row>
    <row r="23" spans="1:4" ht="0.6" customHeight="1" thickBot="1" x14ac:dyDescent="0.35">
      <c r="A23" s="13"/>
      <c r="B23" s="12"/>
      <c r="C23" s="12"/>
      <c r="D23" s="12"/>
    </row>
    <row r="24" spans="1:4" ht="18.600000000000001" thickBot="1" x14ac:dyDescent="0.35">
      <c r="A24" s="5" t="s">
        <v>10</v>
      </c>
      <c r="B24" s="12">
        <f>B9+B20</f>
        <v>132094.20000000001</v>
      </c>
      <c r="C24" s="12">
        <f t="shared" ref="C24:D24" si="2">C9+C20</f>
        <v>242370.7</v>
      </c>
      <c r="D24" s="12">
        <f t="shared" si="2"/>
        <v>84253.1</v>
      </c>
    </row>
    <row r="25" spans="1:4" ht="18.600000000000001" thickBot="1" x14ac:dyDescent="0.35">
      <c r="A25" s="13" t="s">
        <v>11</v>
      </c>
      <c r="B25" s="12"/>
      <c r="C25" s="12"/>
      <c r="D25" s="12"/>
    </row>
    <row r="26" spans="1:4" ht="0.6" customHeight="1" thickBot="1" x14ac:dyDescent="0.35">
      <c r="A26" s="13" t="s">
        <v>12</v>
      </c>
      <c r="B26" s="12"/>
      <c r="C26" s="12"/>
      <c r="D26" s="12"/>
    </row>
    <row r="27" spans="1:4" ht="63" thickBot="1" x14ac:dyDescent="0.35">
      <c r="A27" s="13" t="s">
        <v>13</v>
      </c>
      <c r="B27" s="12">
        <v>77</v>
      </c>
      <c r="C27" s="12">
        <v>0</v>
      </c>
      <c r="D27" s="12">
        <v>0</v>
      </c>
    </row>
    <row r="28" spans="1:4" ht="18.600000000000001" thickBot="1" x14ac:dyDescent="0.35">
      <c r="A28" s="13" t="s">
        <v>14</v>
      </c>
      <c r="B28" s="12">
        <v>50</v>
      </c>
      <c r="C28" s="12">
        <v>50</v>
      </c>
      <c r="D28" s="12">
        <v>50</v>
      </c>
    </row>
    <row r="29" spans="1:4" ht="18.600000000000001" thickBot="1" x14ac:dyDescent="0.35">
      <c r="A29" s="13" t="s">
        <v>15</v>
      </c>
      <c r="B29" s="12">
        <f>279.3-77</f>
        <v>202.3</v>
      </c>
      <c r="C29" s="12">
        <v>1893</v>
      </c>
      <c r="D29" s="12">
        <v>3620.8</v>
      </c>
    </row>
    <row r="30" spans="1:4" ht="18.600000000000001" thickBot="1" x14ac:dyDescent="0.35">
      <c r="A30" s="13"/>
      <c r="B30" s="12"/>
      <c r="C30" s="12"/>
      <c r="D30" s="12"/>
    </row>
    <row r="31" spans="1:4" ht="31.8" thickBot="1" x14ac:dyDescent="0.35">
      <c r="A31" s="13" t="s">
        <v>16</v>
      </c>
      <c r="B31" s="12">
        <v>5330</v>
      </c>
      <c r="C31" s="12">
        <v>5610.5</v>
      </c>
      <c r="D31" s="12">
        <v>5900.4</v>
      </c>
    </row>
    <row r="32" spans="1:4" ht="18.600000000000001" thickBot="1" x14ac:dyDescent="0.35">
      <c r="A32" s="13" t="s">
        <v>17</v>
      </c>
      <c r="B32" s="12">
        <v>78688.5</v>
      </c>
      <c r="C32" s="12">
        <v>196494.8</v>
      </c>
      <c r="D32" s="12">
        <v>40329.4</v>
      </c>
    </row>
    <row r="33" spans="1:4" ht="18.600000000000001" thickBot="1" x14ac:dyDescent="0.35">
      <c r="A33" s="13" t="s">
        <v>33</v>
      </c>
      <c r="B33" s="12">
        <v>32045.9</v>
      </c>
      <c r="C33" s="12">
        <v>34166.9</v>
      </c>
      <c r="D33" s="12">
        <v>30197</v>
      </c>
    </row>
    <row r="34" spans="1:4" ht="18.600000000000001" thickBot="1" x14ac:dyDescent="0.35">
      <c r="A34" s="13" t="s">
        <v>34</v>
      </c>
      <c r="B34" s="12">
        <v>15645</v>
      </c>
      <c r="C34" s="12">
        <v>4100</v>
      </c>
      <c r="D34" s="12">
        <v>4100</v>
      </c>
    </row>
    <row r="35" spans="1:4" ht="18.600000000000001" thickBot="1" x14ac:dyDescent="0.35">
      <c r="A35" s="13" t="s">
        <v>18</v>
      </c>
      <c r="B35" s="12">
        <v>55.5</v>
      </c>
      <c r="C35" s="12">
        <v>55.5</v>
      </c>
      <c r="D35" s="12">
        <v>55.5</v>
      </c>
    </row>
    <row r="36" spans="1:4" ht="18.600000000000001" thickBot="1" x14ac:dyDescent="0.35">
      <c r="A36" s="13"/>
      <c r="B36" s="12"/>
      <c r="C36" s="12"/>
      <c r="D36" s="12"/>
    </row>
    <row r="37" spans="1:4" ht="18.600000000000001" thickBot="1" x14ac:dyDescent="0.35">
      <c r="A37" s="5" t="s">
        <v>19</v>
      </c>
      <c r="B37" s="12">
        <f>SUM(B27:B36)</f>
        <v>132094.20000000001</v>
      </c>
      <c r="C37" s="12">
        <f t="shared" ref="C37:D37" si="3">SUM(C27:C36)</f>
        <v>242370.69999999998</v>
      </c>
      <c r="D37" s="12">
        <f t="shared" si="3"/>
        <v>84253.1</v>
      </c>
    </row>
    <row r="38" spans="1:4" ht="16.2" thickBot="1" x14ac:dyDescent="0.35">
      <c r="A38" s="13" t="s">
        <v>20</v>
      </c>
      <c r="B38" s="14">
        <f>B24-B37</f>
        <v>0</v>
      </c>
      <c r="C38" s="14">
        <f t="shared" ref="C38:D38" si="4">C24-C37</f>
        <v>0</v>
      </c>
      <c r="D38" s="14">
        <f t="shared" si="4"/>
        <v>0</v>
      </c>
    </row>
    <row r="40" spans="1:4" x14ac:dyDescent="0.3">
      <c r="B40" s="11"/>
    </row>
  </sheetData>
  <mergeCells count="8">
    <mergeCell ref="A7:A8"/>
    <mergeCell ref="C7:C8"/>
    <mergeCell ref="D7:D8"/>
    <mergeCell ref="A1:D1"/>
    <mergeCell ref="A2:D2"/>
    <mergeCell ref="A3:D3"/>
    <mergeCell ref="A5:D5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</dc:creator>
  <cp:lastModifiedBy>DubininaEL</cp:lastModifiedBy>
  <dcterms:created xsi:type="dcterms:W3CDTF">2023-01-27T06:56:43Z</dcterms:created>
  <dcterms:modified xsi:type="dcterms:W3CDTF">2023-01-27T07:34:09Z</dcterms:modified>
</cp:coreProperties>
</file>